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110" windowHeight="108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0" i="1" l="1"/>
  <c r="D10" i="1"/>
  <c r="C10" i="1"/>
  <c r="E16" i="1"/>
  <c r="D16" i="1"/>
  <c r="C16" i="1"/>
  <c r="E23" i="1"/>
  <c r="D23" i="1"/>
  <c r="C23" i="1"/>
  <c r="E20" i="1"/>
  <c r="D20" i="1"/>
  <c r="C20" i="1"/>
  <c r="F16" i="1"/>
  <c r="F10" i="1"/>
  <c r="B10" i="1"/>
  <c r="B29" i="1"/>
  <c r="F29" i="1" l="1"/>
  <c r="D29" i="1"/>
  <c r="C29" i="1"/>
  <c r="E29" i="1"/>
</calcChain>
</file>

<file path=xl/sharedStrings.xml><?xml version="1.0" encoding="utf-8"?>
<sst xmlns="http://schemas.openxmlformats.org/spreadsheetml/2006/main" count="32" uniqueCount="31">
  <si>
    <t>Ліміт споживання, в тому числі</t>
  </si>
  <si>
    <t>дрова, м.куб.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</si>
  <si>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</si>
  <si>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</si>
  <si>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</si>
  <si>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</si>
  <si>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</si>
  <si>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</si>
  <si>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в т. ч. - управління</t>
  </si>
  <si>
    <t>- терцентр</t>
  </si>
  <si>
    <t>Відділ культури і туризму</t>
  </si>
  <si>
    <t>в т. ч. - культура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</si>
  <si>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</si>
  <si>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</si>
  <si>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</si>
  <si>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</si>
  <si>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</si>
  <si>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</si>
  <si>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 xml:space="preserve">- центр фізичного здоров"я населення "Спорт для всіх" </t>
  </si>
  <si>
    <t>Виконавчий комітет Первомайської міської ради</t>
  </si>
  <si>
    <t>в т. ч. - міськвиконком</t>
  </si>
  <si>
    <t>- центр соцслужб для сім`ї, дітей та молоді</t>
  </si>
  <si>
    <t>Управління  соцзахисту населення</t>
  </si>
  <si>
    <t>Міськфінуправління</t>
  </si>
  <si>
    <t>Додаток 8</t>
  </si>
  <si>
    <t>- школа мистецтв</t>
  </si>
  <si>
    <t>Ліміти споживання енергоносіїв у натуральних показниках для головних розпорядників бюджетних коштів на 2020 рік</t>
  </si>
  <si>
    <t>Міський голова</t>
  </si>
  <si>
    <t>Микола БАКШЕЄВ</t>
  </si>
  <si>
    <t>до рішення Первомайської міської ради</t>
  </si>
  <si>
    <t>від 30.01.2020р. № 1441 -68/7 (68 сесія 7 скликання)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</si>
</sst>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C3" sqref="C3:F3"/>
    </sheetView>
  </sheetViews>
  <sheetFormatPr defaultRowHeight="15" x14ac:dyDescent="0.25"/>
  <cols>
    <col min="1" max="1" width="27.85546875" style="1" customWidth="1"/>
    <col min="2" max="4" width="11.7109375" style="1" customWidth="1"/>
    <col min="5" max="5" width="13" style="1" customWidth="1"/>
    <col min="6" max="6" width="11.7109375" style="1" customWidth="1"/>
    <col min="7" max="16384" width="9.140625" style="1"/>
  </cols>
  <sheetData>
    <row r="1" spans="1:6" x14ac:dyDescent="0.25">
      <c r="A1" s="2"/>
      <c r="B1" s="2"/>
      <c r="C1" s="15" t="s">
        <v>24</v>
      </c>
      <c r="D1" s="15"/>
      <c r="E1" s="15"/>
      <c r="F1" s="15"/>
    </row>
    <row r="2" spans="1:6" x14ac:dyDescent="0.25">
      <c r="A2" s="2"/>
      <c r="B2" s="2"/>
      <c r="C2" s="15" t="s">
        <v>29</v>
      </c>
      <c r="D2" s="15"/>
      <c r="E2" s="15"/>
      <c r="F2" s="15"/>
    </row>
    <row r="3" spans="1:6" x14ac:dyDescent="0.25">
      <c r="A3" s="2"/>
      <c r="B3" s="2"/>
      <c r="C3" s="15" t="s">
        <v>30</v>
      </c>
      <c r="D3" s="15"/>
      <c r="E3" s="15"/>
      <c r="F3" s="15"/>
    </row>
    <row r="4" spans="1:6" x14ac:dyDescent="0.25">
      <c r="A4" s="2"/>
      <c r="B4" s="2"/>
      <c r="C4" s="2"/>
      <c r="D4" s="2"/>
      <c r="E4" s="2"/>
      <c r="F4" s="2"/>
    </row>
    <row r="5" spans="1:6" ht="38.25" customHeight="1" x14ac:dyDescent="0.25">
      <c r="A5" s="16" t="s">
        <v>26</v>
      </c>
      <c r="B5" s="16"/>
      <c r="C5" s="16"/>
      <c r="D5" s="16"/>
      <c r="E5" s="16"/>
      <c r="F5" s="16"/>
    </row>
    <row r="6" spans="1:6" ht="9" customHeight="1" x14ac:dyDescent="0.25">
      <c r="A6" s="2"/>
      <c r="B6" s="2"/>
      <c r="C6" s="2"/>
      <c r="D6" s="2"/>
      <c r="E6" s="2"/>
      <c r="F6" s="2"/>
    </row>
    <row r="7" spans="1:6" ht="3.75" customHeight="1" x14ac:dyDescent="0.25">
      <c r="A7" s="2"/>
      <c r="B7" s="2"/>
      <c r="C7" s="2"/>
      <c r="D7" s="2"/>
      <c r="E7" s="2"/>
      <c r="F7" s="2"/>
    </row>
    <row r="8" spans="1:6" ht="33" customHeight="1" x14ac:dyDescent="0.25">
      <c r="A8" s="17"/>
      <c r="B8" s="12" t="s">
        <v>0</v>
      </c>
      <c r="C8" s="13"/>
      <c r="D8" s="13"/>
      <c r="E8" s="13"/>
      <c r="F8" s="14"/>
    </row>
    <row r="9" spans="1:6" ht="73.5" customHeight="1" x14ac:dyDescent="0.25">
      <c r="A9" s="18"/>
      <c r="B9" s="3" t="s">
        <v>1</v>
      </c>
      <c r="C9" s="3" t="s">
        <v>15</v>
      </c>
      <c r="D9" s="3" t="s">
        <v>14</v>
      </c>
      <c r="E9" s="3" t="s">
        <v>16</v>
      </c>
      <c r="F9" s="3" t="s">
        <v>17</v>
      </c>
    </row>
    <row r="10" spans="1:6" ht="30" customHeight="1" x14ac:dyDescent="0.25">
      <c r="A10" s="4" t="s">
        <v>19</v>
      </c>
      <c r="B10" s="8">
        <f>B11+B12+B13+B14</f>
        <v>50</v>
      </c>
      <c r="C10" s="8">
        <f>C11+C12+C13+C14+C15</f>
        <v>1648.8530000000001</v>
      </c>
      <c r="D10" s="8">
        <f>D11+D12+D13+D14+D15</f>
        <v>10906</v>
      </c>
      <c r="E10" s="8">
        <f>E11+E12+E13+E14+E15</f>
        <v>413937</v>
      </c>
      <c r="F10" s="8">
        <f>F11+F12+F13+F14</f>
        <v>27860</v>
      </c>
    </row>
    <row r="11" spans="1:6" ht="22.5" customHeight="1" x14ac:dyDescent="0.25">
      <c r="A11" s="4" t="s">
        <v>20</v>
      </c>
      <c r="B11" s="8"/>
      <c r="C11" s="8">
        <v>160</v>
      </c>
      <c r="D11" s="8">
        <v>250</v>
      </c>
      <c r="E11" s="8">
        <v>25851</v>
      </c>
      <c r="F11" s="8"/>
    </row>
    <row r="12" spans="1:6" ht="27" customHeight="1" x14ac:dyDescent="0.25">
      <c r="A12" s="4" t="s">
        <v>21</v>
      </c>
      <c r="B12" s="8"/>
      <c r="C12" s="8">
        <v>12.882999999999999</v>
      </c>
      <c r="D12" s="8">
        <v>23</v>
      </c>
      <c r="E12" s="8">
        <v>1125</v>
      </c>
      <c r="F12" s="8"/>
    </row>
    <row r="13" spans="1:6" ht="22.5" customHeight="1" x14ac:dyDescent="0.25">
      <c r="A13" s="4" t="s">
        <v>2</v>
      </c>
      <c r="B13" s="8"/>
      <c r="C13" s="8">
        <v>1280</v>
      </c>
      <c r="D13" s="8">
        <v>9011</v>
      </c>
      <c r="E13" s="8">
        <v>272891</v>
      </c>
      <c r="F13" s="8"/>
    </row>
    <row r="14" spans="1:6" ht="30" customHeight="1" x14ac:dyDescent="0.25">
      <c r="A14" s="4" t="s">
        <v>3</v>
      </c>
      <c r="B14" s="8">
        <v>50</v>
      </c>
      <c r="C14" s="8">
        <v>180.97</v>
      </c>
      <c r="D14" s="8">
        <v>1402</v>
      </c>
      <c r="E14" s="8">
        <v>89270</v>
      </c>
      <c r="F14" s="8">
        <v>27860</v>
      </c>
    </row>
    <row r="15" spans="1:6" ht="30" customHeight="1" x14ac:dyDescent="0.25">
      <c r="A15" s="4" t="s">
        <v>18</v>
      </c>
      <c r="B15" s="8"/>
      <c r="C15" s="8">
        <v>15</v>
      </c>
      <c r="D15" s="8">
        <v>220</v>
      </c>
      <c r="E15" s="8">
        <v>24800</v>
      </c>
      <c r="F15" s="8"/>
    </row>
    <row r="16" spans="1:6" ht="25.5" customHeight="1" x14ac:dyDescent="0.25">
      <c r="A16" s="4" t="s">
        <v>4</v>
      </c>
      <c r="B16" s="8"/>
      <c r="C16" s="8">
        <f>C17+C18+C19</f>
        <v>4061.6400000000003</v>
      </c>
      <c r="D16" s="8">
        <f>D17+D18+D19</f>
        <v>15402</v>
      </c>
      <c r="E16" s="8">
        <f>E17+E18+E19</f>
        <v>620887</v>
      </c>
      <c r="F16" s="8">
        <f>F17+F18+F19</f>
        <v>2250</v>
      </c>
    </row>
    <row r="17" spans="1:6" ht="22.5" customHeight="1" x14ac:dyDescent="0.25">
      <c r="A17" s="4" t="s">
        <v>5</v>
      </c>
      <c r="B17" s="8"/>
      <c r="C17" s="8">
        <v>3960</v>
      </c>
      <c r="D17" s="8">
        <v>15241</v>
      </c>
      <c r="E17" s="8">
        <v>607645</v>
      </c>
      <c r="F17" s="8">
        <v>2250</v>
      </c>
    </row>
    <row r="18" spans="1:6" ht="22.5" customHeight="1" x14ac:dyDescent="0.25">
      <c r="A18" s="4" t="s">
        <v>6</v>
      </c>
      <c r="B18" s="8"/>
      <c r="C18" s="8">
        <v>10.621</v>
      </c>
      <c r="D18" s="8">
        <v>23</v>
      </c>
      <c r="E18" s="8">
        <v>7220</v>
      </c>
      <c r="F18" s="8"/>
    </row>
    <row r="19" spans="1:6" ht="22.5" customHeight="1" x14ac:dyDescent="0.25">
      <c r="A19" s="4" t="s">
        <v>7</v>
      </c>
      <c r="B19" s="8"/>
      <c r="C19" s="8">
        <v>91.019000000000005</v>
      </c>
      <c r="D19" s="8">
        <v>138</v>
      </c>
      <c r="E19" s="8">
        <v>6022</v>
      </c>
      <c r="F19" s="8"/>
    </row>
    <row r="20" spans="1:6" ht="30" customHeight="1" x14ac:dyDescent="0.25">
      <c r="A20" s="4" t="s">
        <v>22</v>
      </c>
      <c r="B20" s="8"/>
      <c r="C20" s="8">
        <f>C21+C22</f>
        <v>238.37200000000001</v>
      </c>
      <c r="D20" s="8">
        <f>D21+D22</f>
        <v>1281</v>
      </c>
      <c r="E20" s="8">
        <f>E21+E22</f>
        <v>42774</v>
      </c>
      <c r="F20" s="8"/>
    </row>
    <row r="21" spans="1:6" ht="22.5" customHeight="1" x14ac:dyDescent="0.25">
      <c r="A21" s="4" t="s">
        <v>8</v>
      </c>
      <c r="B21" s="8"/>
      <c r="C21" s="8">
        <v>61</v>
      </c>
      <c r="D21" s="8">
        <v>195</v>
      </c>
      <c r="E21" s="8">
        <v>11810</v>
      </c>
      <c r="F21" s="8"/>
    </row>
    <row r="22" spans="1:6" ht="22.5" customHeight="1" x14ac:dyDescent="0.25">
      <c r="A22" s="4" t="s">
        <v>9</v>
      </c>
      <c r="B22" s="8"/>
      <c r="C22" s="8">
        <v>177.37200000000001</v>
      </c>
      <c r="D22" s="8">
        <v>1086</v>
      </c>
      <c r="E22" s="8">
        <v>30964</v>
      </c>
      <c r="F22" s="8"/>
    </row>
    <row r="23" spans="1:6" ht="25.5" customHeight="1" x14ac:dyDescent="0.25">
      <c r="A23" s="4" t="s">
        <v>10</v>
      </c>
      <c r="B23" s="8"/>
      <c r="C23" s="8">
        <f>C24+C25+C26</f>
        <v>650.005</v>
      </c>
      <c r="D23" s="8">
        <f>D24+D25+D26</f>
        <v>898</v>
      </c>
      <c r="E23" s="8">
        <f>E24+E25+E26</f>
        <v>69985</v>
      </c>
      <c r="F23" s="8"/>
    </row>
    <row r="24" spans="1:6" ht="22.5" customHeight="1" x14ac:dyDescent="0.25">
      <c r="A24" s="4" t="s">
        <v>11</v>
      </c>
      <c r="B24" s="8"/>
      <c r="C24" s="8">
        <v>506</v>
      </c>
      <c r="D24" s="8">
        <v>760</v>
      </c>
      <c r="E24" s="8">
        <v>63679</v>
      </c>
      <c r="F24" s="8"/>
    </row>
    <row r="25" spans="1:6" ht="22.5" customHeight="1" x14ac:dyDescent="0.25">
      <c r="A25" s="4" t="s">
        <v>25</v>
      </c>
      <c r="B25" s="8"/>
      <c r="C25" s="8">
        <v>140</v>
      </c>
      <c r="D25" s="8">
        <v>132</v>
      </c>
      <c r="E25" s="8">
        <v>6017</v>
      </c>
      <c r="F25" s="8"/>
    </row>
    <row r="26" spans="1:6" ht="22.5" customHeight="1" x14ac:dyDescent="0.25">
      <c r="A26" s="4" t="s">
        <v>6</v>
      </c>
      <c r="B26" s="8"/>
      <c r="C26" s="8">
        <v>4.0049999999999999</v>
      </c>
      <c r="D26" s="8">
        <v>6</v>
      </c>
      <c r="E26" s="8">
        <v>289</v>
      </c>
      <c r="F26" s="8"/>
    </row>
    <row r="27" spans="1:6" ht="22.5" customHeight="1" x14ac:dyDescent="0.25">
      <c r="A27" s="4" t="s">
        <v>23</v>
      </c>
      <c r="B27" s="8"/>
      <c r="C27" s="8">
        <v>10.074</v>
      </c>
      <c r="D27" s="8">
        <v>28</v>
      </c>
      <c r="E27" s="8">
        <v>4031</v>
      </c>
      <c r="F27" s="8"/>
    </row>
    <row r="28" spans="1:6" ht="22.5" customHeight="1" x14ac:dyDescent="0.25">
      <c r="A28" s="4" t="s">
        <v>12</v>
      </c>
      <c r="B28" s="8"/>
      <c r="C28" s="8">
        <v>10.211</v>
      </c>
      <c r="D28" s="8">
        <v>32</v>
      </c>
      <c r="E28" s="8">
        <v>4768</v>
      </c>
      <c r="F28" s="8"/>
    </row>
    <row r="29" spans="1:6" ht="39" customHeight="1" x14ac:dyDescent="0.25">
      <c r="A29" s="5" t="s">
        <v>13</v>
      </c>
      <c r="B29" s="6">
        <f>B10+B16+B20+B23+B27+B28</f>
        <v>50</v>
      </c>
      <c r="C29" s="6">
        <f>C10+C16+C20+C23+C27+C28</f>
        <v>6619.1550000000007</v>
      </c>
      <c r="D29" s="6">
        <f>D10+D16+D20+D23+D27+D28</f>
        <v>28547</v>
      </c>
      <c r="E29" s="6">
        <f>E10+E16+E20+E23+E27+E28</f>
        <v>1156382</v>
      </c>
      <c r="F29" s="6">
        <f>F10+F16+F20+F23+F27+F28</f>
        <v>30110</v>
      </c>
    </row>
    <row r="30" spans="1:6" x14ac:dyDescent="0.25">
      <c r="A30" s="2"/>
      <c r="B30" s="2"/>
      <c r="C30" s="2"/>
      <c r="D30" s="2"/>
      <c r="E30" s="2"/>
      <c r="F30" s="2"/>
    </row>
    <row r="31" spans="1:6" s="11" customFormat="1" ht="18.75" x14ac:dyDescent="0.3">
      <c r="A31" s="9" t="s">
        <v>27</v>
      </c>
      <c r="B31" s="9"/>
      <c r="C31" s="9"/>
      <c r="D31" s="9"/>
      <c r="E31" s="10" t="s">
        <v>28</v>
      </c>
      <c r="F31" s="9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E33" s="7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</sheetData>
  <mergeCells count="6">
    <mergeCell ref="B8:F8"/>
    <mergeCell ref="C1:F1"/>
    <mergeCell ref="C2:F2"/>
    <mergeCell ref="C3:F3"/>
    <mergeCell ref="A5:F5"/>
    <mergeCell ref="A8:A9"/>
  </mergeCells>
  <phoneticPr fontId="4" type="noConversion"/>
  <pageMargins left="1.1417322834645669" right="0.19685039370078741" top="0.43307086614173229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2020-02-04T13:22:21Z</cp:lastPrinted>
  <dcterms:created xsi:type="dcterms:W3CDTF">2017-12-11T08:52:22Z</dcterms:created>
  <dcterms:modified xsi:type="dcterms:W3CDTF">2020-02-04T13:22:25Z</dcterms:modified>
</cp:coreProperties>
</file>